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V16" i="1" l="1"/>
  <c r="R13" i="1"/>
  <c r="R14" i="1"/>
  <c r="Q13" i="1"/>
  <c r="V13" i="1" s="1"/>
  <c r="Q14" i="1"/>
  <c r="V14" i="1" s="1"/>
  <c r="J13" i="1"/>
  <c r="J14" i="1"/>
  <c r="H13" i="1"/>
  <c r="H14" i="1"/>
  <c r="F13" i="1"/>
  <c r="F14" i="1"/>
  <c r="S14" i="1" l="1"/>
  <c r="T14" i="1" s="1"/>
  <c r="U14" i="1" s="1"/>
  <c r="S13" i="1"/>
  <c r="T13" i="1" s="1"/>
  <c r="U13" i="1" s="1"/>
  <c r="F15" i="1"/>
  <c r="Q15" i="1" l="1"/>
  <c r="H15" i="1" l="1"/>
  <c r="J15" i="1"/>
  <c r="V15" i="1"/>
  <c r="R15" i="1"/>
  <c r="S15" i="1" l="1"/>
  <c r="T15" i="1" l="1"/>
  <c r="U15" i="1" s="1"/>
  <c r="E8" i="1"/>
</calcChain>
</file>

<file path=xl/sharedStrings.xml><?xml version="1.0" encoding="utf-8"?>
<sst xmlns="http://schemas.openxmlformats.org/spreadsheetml/2006/main" count="56" uniqueCount="43">
  <si>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</si>
  <si>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</si>
  <si>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</si>
  <si>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</si>
  <si>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</si>
  <si>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</si>
  <si>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</si>
  <si>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</si>
  <si>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</si>
  <si>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</si>
  <si>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</si>
  <si>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</si>
  <si>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</si>
  <si>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</si>
  <si>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</si>
  <si>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</si>
  <si>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</si>
  <si>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</si>
  <si>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</si>
  <si>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</si>
  <si>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</si>
  <si>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</si>
  <si>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</si>
  <si>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</si>
  <si>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</si>
  <si>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</si>
  <si>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</si>
  <si>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</si>
  <si>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</si>
  <si>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</si>
  <si>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</si>
  <si>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</si>
  <si>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</si>
  <si>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</si>
  <si>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</si>
  <si>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</si>
  <si>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</si>
  <si>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яблоки</t>
  </si>
  <si>
    <t>сливы</t>
  </si>
  <si>
    <t xml:space="preserve">абрикосы </t>
  </si>
  <si>
    <t>№81 от 20.05.2024 г</t>
  </si>
  <si>
    <t>№ 20/08 от 20.05.2024</t>
  </si>
  <si>
    <t>№ 049 от 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</si>
</sst>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2" fillId="5" borderId="1" xfId="0" applyNumberFormat="1" applyFont="1" applyFill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21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D15" sqref="D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ht="15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 ht="15.75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2" t="s">
        <v>5</v>
      </c>
      <c r="B8" s="62"/>
      <c r="C8" s="62"/>
      <c r="D8" s="62"/>
      <c r="E8" s="63">
        <f>SUMIF(V16,"&gt;0")</f>
        <v>252176</v>
      </c>
      <c r="F8" s="63"/>
      <c r="G8" s="64" t="s">
        <v>6</v>
      </c>
      <c r="H8" s="64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40</v>
      </c>
      <c r="F11" s="59"/>
      <c r="G11" s="58" t="s">
        <v>42</v>
      </c>
      <c r="H11" s="59"/>
      <c r="I11" s="58" t="s">
        <v>41</v>
      </c>
      <c r="J11" s="59"/>
      <c r="K11" s="59"/>
      <c r="L11" s="59"/>
      <c r="M11" s="59"/>
      <c r="N11" s="59"/>
      <c r="O11" s="59"/>
      <c r="P11" s="59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18" t="s">
        <v>37</v>
      </c>
      <c r="C13" s="18" t="s">
        <v>36</v>
      </c>
      <c r="D13" s="20">
        <v>1000</v>
      </c>
      <c r="E13" s="19">
        <v>163.9</v>
      </c>
      <c r="F13" s="21">
        <f t="shared" ref="F13:F15" si="0">E13*D13</f>
        <v>163900</v>
      </c>
      <c r="G13" s="19">
        <v>176</v>
      </c>
      <c r="H13" s="22">
        <f t="shared" ref="H13:H15" si="1">G13*D13</f>
        <v>176000</v>
      </c>
      <c r="I13" s="19">
        <v>163</v>
      </c>
      <c r="J13" s="21">
        <f t="shared" ref="J13:J15" si="2">I13*D13</f>
        <v>163000</v>
      </c>
      <c r="K13" s="19"/>
      <c r="L13" s="19"/>
      <c r="M13" s="19"/>
      <c r="N13" s="19"/>
      <c r="O13" s="19"/>
      <c r="P13" s="19"/>
      <c r="Q13" s="21">
        <f t="shared" ref="Q13:Q14" si="3">ROUND(AVERAGE(E13,G13,I13,K13,M13),2)</f>
        <v>167.63</v>
      </c>
      <c r="R13" s="24">
        <f t="shared" ref="R13:R15" si="4">COUNTA(E13,G13,I13,K13,M13)</f>
        <v>3</v>
      </c>
      <c r="S13" s="24">
        <f t="shared" ref="S13:S15" si="5">SQRT((IF(E13&gt;0,POWER(E13-Q13,2),0)+IF(G13&gt;0,POWER(G13-Q13,2),0)+IF(I13&gt;0,POWER(I13-Q13,2),0)+IF(K13&gt;0,POWER(K13-Q13,2),0)+IF(M13&gt;0,POWER(M13-Q13,2),0))/(R13-1))</f>
        <v>7.2597072943748895</v>
      </c>
      <c r="T13" s="25">
        <f t="shared" ref="T13:T14" si="6">S13/Q13*100</f>
        <v>4.3307923965727433</v>
      </c>
      <c r="U13" s="25" t="str">
        <f t="shared" ref="U13:U15" si="7">IF(T13&lt;33,$U$8,$U$9)</f>
        <v>ОДН</v>
      </c>
      <c r="V13" s="26">
        <f t="shared" ref="V13:V15" si="8">D13*Q13</f>
        <v>167630</v>
      </c>
    </row>
    <row r="14" spans="1:22" ht="27" customHeight="1" x14ac:dyDescent="0.25">
      <c r="A14" s="18">
        <v>2</v>
      </c>
      <c r="B14" s="18" t="s">
        <v>38</v>
      </c>
      <c r="C14" s="18" t="s">
        <v>36</v>
      </c>
      <c r="D14" s="20">
        <v>200</v>
      </c>
      <c r="E14" s="19">
        <v>227.03</v>
      </c>
      <c r="F14" s="21">
        <f t="shared" si="0"/>
        <v>45406</v>
      </c>
      <c r="G14" s="19">
        <v>221.43</v>
      </c>
      <c r="H14" s="22">
        <f t="shared" si="1"/>
        <v>44286</v>
      </c>
      <c r="I14" s="19">
        <v>220</v>
      </c>
      <c r="J14" s="21">
        <f t="shared" si="2"/>
        <v>44000</v>
      </c>
      <c r="K14" s="19"/>
      <c r="L14" s="19"/>
      <c r="M14" s="19"/>
      <c r="N14" s="19"/>
      <c r="O14" s="19"/>
      <c r="P14" s="19"/>
      <c r="Q14" s="21">
        <f t="shared" si="3"/>
        <v>222.82</v>
      </c>
      <c r="R14" s="24">
        <f t="shared" si="4"/>
        <v>3</v>
      </c>
      <c r="S14" s="24">
        <f t="shared" si="5"/>
        <v>3.7154138396684688</v>
      </c>
      <c r="T14" s="25">
        <f t="shared" si="6"/>
        <v>1.6674507852385196</v>
      </c>
      <c r="U14" s="25" t="str">
        <f t="shared" si="7"/>
        <v>ОДН</v>
      </c>
      <c r="V14" s="26">
        <f t="shared" si="8"/>
        <v>44564</v>
      </c>
    </row>
    <row r="15" spans="1:22" ht="63.75" customHeight="1" x14ac:dyDescent="0.25">
      <c r="A15" s="42">
        <v>3</v>
      </c>
      <c r="B15" s="41" t="s">
        <v>39</v>
      </c>
      <c r="C15" s="41" t="s">
        <v>36</v>
      </c>
      <c r="D15" s="20">
        <v>200</v>
      </c>
      <c r="E15" s="43">
        <v>210.1</v>
      </c>
      <c r="F15" s="21">
        <f t="shared" si="0"/>
        <v>42020</v>
      </c>
      <c r="G15" s="44">
        <v>198</v>
      </c>
      <c r="H15" s="22">
        <f t="shared" si="1"/>
        <v>39600</v>
      </c>
      <c r="I15" s="44">
        <v>191.62</v>
      </c>
      <c r="J15" s="21">
        <f t="shared" si="2"/>
        <v>38324</v>
      </c>
      <c r="K15" s="23"/>
      <c r="L15" s="21"/>
      <c r="M15" s="21"/>
      <c r="N15" s="21"/>
      <c r="O15" s="21"/>
      <c r="P15" s="22"/>
      <c r="Q15" s="21">
        <f>ROUND(AVERAGE(E15,G15,I15,K15,M15),2)</f>
        <v>199.91</v>
      </c>
      <c r="R15" s="24">
        <f t="shared" si="4"/>
        <v>3</v>
      </c>
      <c r="S15" s="24">
        <f t="shared" si="5"/>
        <v>9.3863810917733304</v>
      </c>
      <c r="T15" s="25">
        <f>S15/Q15*100</f>
        <v>4.6953034324312597</v>
      </c>
      <c r="U15" s="25" t="str">
        <f t="shared" si="7"/>
        <v>ОДН</v>
      </c>
      <c r="V15" s="26">
        <f t="shared" si="8"/>
        <v>39982</v>
      </c>
    </row>
    <row r="16" spans="1:22" s="27" customFormat="1" ht="27.75" customHeight="1" x14ac:dyDescent="0.25">
      <c r="A16" s="48" t="s">
        <v>26</v>
      </c>
      <c r="B16" s="48"/>
      <c r="C16" s="28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1">
        <f>SUM(V13:V15)</f>
        <v>252176</v>
      </c>
    </row>
    <row r="17" spans="1:22" s="32" customFormat="1" x14ac:dyDescent="0.25">
      <c r="A17" s="33"/>
      <c r="S17" s="34"/>
    </row>
    <row r="18" spans="1:22" x14ac:dyDescent="0.25">
      <c r="A18" s="49" t="s">
        <v>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</row>
    <row r="19" spans="1:22" ht="52.5" customHeight="1" x14ac:dyDescent="0.25">
      <c r="A19" s="52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4"/>
    </row>
    <row r="20" spans="1:22" ht="100.5" customHeight="1" x14ac:dyDescent="0.25">
      <c r="A20" s="45" t="s">
        <v>28</v>
      </c>
      <c r="B20" s="46"/>
      <c r="C20" s="47" t="s">
        <v>29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57.75" customHeight="1" x14ac:dyDescent="0.25">
      <c r="A21" s="45" t="s">
        <v>30</v>
      </c>
      <c r="B21" s="46"/>
      <c r="C21" s="47" t="s">
        <v>31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44.25" customHeight="1" x14ac:dyDescent="0.25">
      <c r="A22" s="45" t="s">
        <v>18</v>
      </c>
      <c r="B22" s="46"/>
      <c r="C22" s="47" t="s">
        <v>32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x14ac:dyDescent="0.25">
      <c r="B24" s="36"/>
      <c r="C24" s="36"/>
      <c r="D24" s="37"/>
      <c r="E24" s="38"/>
      <c r="F24" s="39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0"/>
      <c r="S24" s="38"/>
      <c r="T24" s="38"/>
      <c r="U24" s="38"/>
      <c r="V24" s="38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2024-05-22T06:16:53Z</cp:lastPrinted>
  <dcterms:created xsi:type="dcterms:W3CDTF">2021-01-18T05:46:41Z</dcterms:created>
  <dcterms:modified xsi:type="dcterms:W3CDTF">2024-05-22T06:16:55Z</dcterms:modified>
</cp:coreProperties>
</file>